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3" sheetId="3" r:id="rId1"/>
  </sheets>
  <calcPr calcId="125725" concurrentCalc="0"/>
</workbook>
</file>

<file path=xl/calcChain.xml><?xml version="1.0" encoding="utf-8"?>
<calcChain xmlns="http://schemas.openxmlformats.org/spreadsheetml/2006/main">
  <c r="L12" i="3"/>
  <c r="J12"/>
  <c r="H12"/>
  <c r="L11"/>
  <c r="J11"/>
  <c r="H11"/>
  <c r="L10"/>
  <c r="J10"/>
  <c r="H10"/>
  <c r="L9"/>
  <c r="J9"/>
  <c r="H9"/>
  <c r="L8"/>
  <c r="J8"/>
  <c r="H8"/>
  <c r="L7"/>
  <c r="J7"/>
  <c r="H7"/>
</calcChain>
</file>

<file path=xl/sharedStrings.xml><?xml version="1.0" encoding="utf-8"?>
<sst xmlns="http://schemas.openxmlformats.org/spreadsheetml/2006/main" count="85" uniqueCount="51">
  <si>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</si>
  <si>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</si>
  <si>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</si>
  <si>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</si>
  <si>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</si>
  <si>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</si>
  <si>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</si>
  <si>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</si>
  <si>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</si>
  <si>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</si>
  <si>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</si>
  <si>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</si>
  <si>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</si>
  <si>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</si>
  <si>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</si>
  <si>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锐捷</t>
  </si>
  <si>
    <t>RG-Rain100S V2</t>
  </si>
  <si>
    <t>采用ARM架构，云终端内置虚拟桌面客户端程序，且为国内自主品牌。处理器性能不低于Cortex A9四核，主频不低于1.6GHz；要求配置内存容量≥1GB，内置存储空间≥4GB；配置USB 2.0口≥4个，1个百兆网口，1对音频输入输出口，采用低功耗无风扇设计，平均功耗≤2.5W</t>
  </si>
  <si>
    <t>√</t>
  </si>
  <si>
    <t>7个工作日内</t>
  </si>
  <si>
    <t>RG-Rain100 V2</t>
  </si>
  <si>
    <t xml:space="preserve">采用 X86 架构，云终端内置虚拟桌 面客户端程序，且为国内自主品牌。 2、处理器 4 核心，主频最高可达 1.84GHz，缓存 2M；要求配置内存容量2GB，内置存储空 间8GB；配置 USB 2.0 口5 个，USB3.0 口1 个，1 个 GE 口，一个 VGA 口，一个 HDMI 口，1 对音频输入输出口 </t>
  </si>
  <si>
    <t>RG-Rain200C</t>
  </si>
  <si>
    <t>1.采用集成显示器的ARM架构一体机设备，处理器不得低于Cortex A9 四核，处理器主频不得低于1.6GHz，内存容量不低于1GB；提供不少于4GB的内置存储空间，接口不少于4个USB 2.0接口、1个百兆网口、1对音频输入输出接口；
2.一体化内置显示器不小于19.5英寸, 支持最大分辨率不低于1600*900；</t>
  </si>
  <si>
    <t>RG-Rain310E（500HD）</t>
  </si>
  <si>
    <t>采用 X86 架构，云终端内置虚拟桌 面客户端程序，且为国内自主品牌，配置 Intel skylake 系列处理器，处理器主频2.3GHz 3、内存4GB；配置32GB SSD 硬盘，配置500GB 机械硬盘； 4、显卡Intel HD 520 5、配置6 个 USB 接口（其中2 个 USB3.0）、1 个千兆网口、1 个 VGA 接口、1 个 HDMI 接口、1 对音频输入输出接口；</t>
  </si>
  <si>
    <t>RG-Rain305W</t>
  </si>
  <si>
    <t>1、软硬件一体化设备，内置虚拟化系统和软件
2、配置Intel Pentium系列处理器，处理器主频≥2.1GHz,内存≥4GB，显卡≥Intel HD 510；配置≥本地存储≥500GB；缓存盘≥32GB
3、USB接口≥6个（包含≥2个USB 3.0接口），≥1个千兆网口，≥1个VGA接口，≥1个HDMI接口，≥1对音频输入输出接口，802.11ac无线网卡</t>
  </si>
  <si>
    <t>RG-Rain310W V2</t>
  </si>
  <si>
    <t>配置Intel skylake系列处理器，处理器主频≥2.3GHz，内存≥8GB，显卡≥Intel HD 520；本地存储≥500GB；缓存盘≥32GB，USB接口≥6个（包含≥2个USB 3.0接口），≥1个千兆网口，≥1个VGA接口，≥1个HDMI接口，≥1对音频输入输出接口，802.11ac无线网卡</t>
  </si>
  <si>
    <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  <phoneticPr fontId="7" type="noConversion"/>
  </si>
  <si>
    <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台-50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  <phoneticPr fontId="7" type="noConversion"/>
  </si>
  <si>
    <r>
      <t>(</t>
    </r>
    <r>
      <rPr>
        <u/>
        <sz val="10"/>
        <color theme="1"/>
        <rFont val="宋体"/>
        <charset val="134"/>
      </rPr>
      <t xml:space="preserve">  51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台)</t>
    </r>
    <phoneticPr fontId="7" type="noConversion"/>
  </si>
  <si>
    <t>三、第十一期政府采购协议供货产品汇总表</t>
    <phoneticPr fontId="7" type="noConversion"/>
  </si>
  <si>
    <t>锐捷</t>
    <phoneticPr fontId="7" type="noConversion"/>
  </si>
  <si>
    <t>锐捷网络股份有限公司</t>
  </si>
  <si>
    <t>锐捷网络股份有限公司</t>
    <phoneticPr fontId="7" type="noConversion"/>
  </si>
  <si>
    <t>投标品牌为： 锐捷                                                                  第一包：台式计算机及主要耗材、配件</t>
    <phoneticPr fontId="7" type="noConversion"/>
  </si>
  <si>
    <t>1、上饶市和顺科技有限公司
2、江西达信信息科技有限公司
3、江西煜辉实业有限公司
4、江西云数科技有限公司
5、江西联拓科技有限公司</t>
    <phoneticPr fontId="7" type="noConversion"/>
  </si>
  <si>
    <t xml:space="preserve">1、上饶市信州区志敏大道87号
2、上饶市信州区慧谷大厦（三江大道108）14层1408、1409
3、上饶市中山路42号
4、上饶市信州区广信大厦A栋215室
5、上饶市信州区马皇庙46号2-1001
</t>
    <phoneticPr fontId="7" type="noConversion"/>
  </si>
  <si>
    <t>1、上饶市和顺科技有限公司
2、江西达信信息科技有限公司
3、江西煜辉实业有限公司
4、江西云数科技有限公司
6、江西联拓科技有限公司</t>
  </si>
  <si>
    <t xml:space="preserve">1、上饶市信州区志敏大道87号
2、上饶市信州区慧谷大厦（三江大道108）14层1408、1409
3、上饶市中山路42号
4、上饶市信州区广信大厦A栋215室
5、上饶市信州区马皇庙46号2-1002
</t>
  </si>
  <si>
    <t>1、上饶市和顺科技有限公司
2、江西达信信息科技有限公司
3、江西煜辉实业有限公司
4、江西云数科技有限公司
7、江西联拓科技有限公司</t>
  </si>
  <si>
    <t xml:space="preserve">1、上饶市信州区志敏大道87号
2、上饶市信州区慧谷大厦（三江大道108）14层1408、1409
3、上饶市中山路42号
4、上饶市信州区广信大厦A栋215室
5、上饶市信州区马皇庙46号2-1003
</t>
  </si>
  <si>
    <t>1、上饶市和顺科技有限公司
2、江西达信信息科技有限公司
3、江西煜辉实业有限公司
4、江西云数科技有限公司
8、江西联拓科技有限公司</t>
  </si>
  <si>
    <t xml:space="preserve">1、上饶市信州区志敏大道87号
2、上饶市信州区慧谷大厦（三江大道108）14层1408、1409
3、上饶市中山路42号
4、上饶市信州区广信大厦A栋215室
5、上饶市信州区马皇庙46号2-1004
</t>
  </si>
  <si>
    <t>1、上饶市和顺科技有限公司
2、江西达信信息科技有限公司
3、江西煜辉实业有限公司
4、江西云数科技有限公司
9、江西联拓科技有限公司</t>
  </si>
  <si>
    <t xml:space="preserve">1、上饶市信州区志敏大道87号
2、上饶市信州区慧谷大厦（三江大道108）14层1408、1409
3、上饶市中山路42号
4、上饶市信州区广信大厦A栋215室
5、上饶市信州区马皇庙46号2-1005
</t>
  </si>
  <si>
    <t>1、上饶市和顺科技有限公司
2、江西达信信息科技有限公司
3、江西煜辉实业有限公司
4、江西云数科技有限公司
10、江西联拓科技有限公司</t>
  </si>
  <si>
    <t xml:space="preserve">1、上饶市信州区志敏大道87号
2、上饶市信州区慧谷大厦（三江大道108）14层1408、1409
3、上饶市中山路42号
4、上饶市信州区广信大厦A栋215室
5、上饶市信州区马皇庙46号2-1006
</t>
  </si>
  <si>
    <t>1、姚景伟 18707930632
2、祝建武 18907932806
3、王旭辉 13870382838
4、张连君 13320039559
5、杨彬   18307032083</t>
  </si>
</sst>
</file>

<file path=xl/styles.xml><?xml version="1.0" encoding="utf-8"?>
<styleSheet xmlns="http://schemas.openxmlformats.org/spreadsheetml/2006/main">
  <numFmts count="2">
    <numFmt numFmtId="176" formatCode="[$¥-804]#,##0_);[Red]\([$¥-804]#,##0\)"/>
    <numFmt numFmtId="177" formatCode="[DBNum2][$-804]General"/>
  </numFmts>
  <fonts count="10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0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177" fontId="4" fillId="0" borderId="0"/>
    <xf numFmtId="176" fontId="3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2 2 2 2" xfId="1"/>
    <cellStyle name="常规 2 4" xfId="3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topLeftCell="A6" workbookViewId="0">
      <selection activeCell="P8" sqref="P8"/>
    </sheetView>
  </sheetViews>
  <sheetFormatPr defaultColWidth="8.875" defaultRowHeight="13.5"/>
  <cols>
    <col min="1" max="1" width="9" bestFit="1" customWidth="1"/>
    <col min="2" max="2" width="4.5" bestFit="1" customWidth="1"/>
    <col min="3" max="3" width="6" bestFit="1" customWidth="1"/>
    <col min="4" max="4" width="11.625" customWidth="1"/>
    <col min="5" max="5" width="20" customWidth="1"/>
    <col min="6" max="7" width="4.5" bestFit="1" customWidth="1"/>
    <col min="8" max="8" width="6" style="12" bestFit="1" customWidth="1"/>
    <col min="9" max="9" width="7.5" bestFit="1" customWidth="1"/>
    <col min="10" max="10" width="8.875" style="12"/>
    <col min="11" max="11" width="7.5" bestFit="1" customWidth="1"/>
    <col min="12" max="12" width="6" style="12" bestFit="1" customWidth="1"/>
    <col min="13" max="13" width="7.125" customWidth="1"/>
    <col min="14" max="14" width="4.875" customWidth="1"/>
    <col min="15" max="15" width="10" customWidth="1"/>
    <col min="16" max="16" width="9.625" customWidth="1"/>
    <col min="17" max="17" width="13.625" customWidth="1"/>
    <col min="18" max="18" width="46" customWidth="1"/>
  </cols>
  <sheetData>
    <row r="1" spans="1:18" ht="29.25" customHeight="1">
      <c r="A1" s="13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ht="18.75" customHeight="1">
      <c r="A3" s="16" t="s">
        <v>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8.75" customHeight="1">
      <c r="A4" s="8"/>
      <c r="B4" s="9"/>
      <c r="C4" s="9"/>
      <c r="D4" s="9"/>
      <c r="E4" s="9"/>
      <c r="F4" s="9"/>
      <c r="G4" s="9"/>
      <c r="H4" s="10"/>
      <c r="I4" s="9"/>
      <c r="J4" s="10"/>
      <c r="K4" s="9"/>
      <c r="L4" s="10"/>
      <c r="M4" s="9"/>
      <c r="N4" s="9"/>
      <c r="O4" s="9"/>
      <c r="P4" s="9"/>
      <c r="Q4" s="9"/>
    </row>
    <row r="5" spans="1:18">
      <c r="A5" s="19" t="s">
        <v>0</v>
      </c>
      <c r="B5" s="19" t="s">
        <v>1</v>
      </c>
      <c r="C5" s="2" t="s">
        <v>2</v>
      </c>
      <c r="D5" s="19" t="s">
        <v>3</v>
      </c>
      <c r="E5" s="19" t="s">
        <v>4</v>
      </c>
      <c r="F5" s="2" t="s">
        <v>5</v>
      </c>
      <c r="G5" s="2" t="s">
        <v>6</v>
      </c>
      <c r="H5" s="18" t="s">
        <v>30</v>
      </c>
      <c r="I5" s="18"/>
      <c r="J5" s="18" t="s">
        <v>31</v>
      </c>
      <c r="K5" s="18"/>
      <c r="L5" s="18" t="s">
        <v>32</v>
      </c>
      <c r="M5" s="18"/>
      <c r="N5" s="19" t="s">
        <v>7</v>
      </c>
      <c r="O5" s="19" t="s">
        <v>8</v>
      </c>
      <c r="P5" s="19" t="s">
        <v>9</v>
      </c>
      <c r="Q5" s="19" t="s">
        <v>10</v>
      </c>
    </row>
    <row r="6" spans="1:18">
      <c r="A6" s="19"/>
      <c r="B6" s="19"/>
      <c r="C6" s="2" t="s">
        <v>11</v>
      </c>
      <c r="D6" s="19"/>
      <c r="E6" s="19"/>
      <c r="F6" s="2" t="s">
        <v>12</v>
      </c>
      <c r="G6" s="2" t="s">
        <v>12</v>
      </c>
      <c r="H6" s="11" t="s">
        <v>13</v>
      </c>
      <c r="I6" s="3" t="s">
        <v>14</v>
      </c>
      <c r="J6" s="11" t="s">
        <v>13</v>
      </c>
      <c r="K6" s="3" t="s">
        <v>14</v>
      </c>
      <c r="L6" s="11" t="s">
        <v>13</v>
      </c>
      <c r="M6" s="3" t="s">
        <v>14</v>
      </c>
      <c r="N6" s="19"/>
      <c r="O6" s="19"/>
      <c r="P6" s="19"/>
      <c r="Q6" s="19"/>
    </row>
    <row r="7" spans="1:18" ht="146.25">
      <c r="A7" s="6" t="s">
        <v>36</v>
      </c>
      <c r="B7" s="6" t="s">
        <v>34</v>
      </c>
      <c r="C7" s="2">
        <v>4500</v>
      </c>
      <c r="D7" s="2" t="s">
        <v>16</v>
      </c>
      <c r="E7" s="4" t="s">
        <v>17</v>
      </c>
      <c r="F7" s="5" t="s">
        <v>18</v>
      </c>
      <c r="G7" s="5" t="s">
        <v>18</v>
      </c>
      <c r="H7" s="11">
        <f>I7/C7</f>
        <v>0.4</v>
      </c>
      <c r="I7" s="3">
        <v>1800</v>
      </c>
      <c r="J7" s="11">
        <f>K7/C7</f>
        <v>0.38</v>
      </c>
      <c r="K7" s="3">
        <v>1710</v>
      </c>
      <c r="L7" s="11">
        <f>M7/C7</f>
        <v>0.36</v>
      </c>
      <c r="M7" s="3">
        <v>1620</v>
      </c>
      <c r="N7" s="4" t="s">
        <v>19</v>
      </c>
      <c r="O7" s="6" t="s">
        <v>38</v>
      </c>
      <c r="P7" s="6" t="s">
        <v>50</v>
      </c>
      <c r="Q7" s="6" t="s">
        <v>39</v>
      </c>
    </row>
    <row r="8" spans="1:18" ht="146.25">
      <c r="A8" s="2" t="s">
        <v>35</v>
      </c>
      <c r="B8" s="2" t="s">
        <v>15</v>
      </c>
      <c r="C8" s="2">
        <v>5250</v>
      </c>
      <c r="D8" s="2" t="s">
        <v>20</v>
      </c>
      <c r="E8" s="4" t="s">
        <v>21</v>
      </c>
      <c r="F8" s="5" t="s">
        <v>18</v>
      </c>
      <c r="G8" s="5" t="s">
        <v>18</v>
      </c>
      <c r="H8" s="11">
        <f t="shared" ref="H8:H12" si="0">I8/C8</f>
        <v>0.4</v>
      </c>
      <c r="I8" s="3">
        <v>2100</v>
      </c>
      <c r="J8" s="11">
        <f t="shared" ref="J8:J12" si="1">K8/C8</f>
        <v>0.38</v>
      </c>
      <c r="K8" s="3">
        <v>1995</v>
      </c>
      <c r="L8" s="11">
        <f t="shared" ref="L8:L12" si="2">M8/C8</f>
        <v>0.36</v>
      </c>
      <c r="M8" s="3">
        <v>1890</v>
      </c>
      <c r="N8" s="4" t="s">
        <v>19</v>
      </c>
      <c r="O8" s="6" t="s">
        <v>40</v>
      </c>
      <c r="P8" s="6" t="s">
        <v>50</v>
      </c>
      <c r="Q8" s="6" t="s">
        <v>41</v>
      </c>
    </row>
    <row r="9" spans="1:18" ht="146.25">
      <c r="A9" s="6" t="s">
        <v>36</v>
      </c>
      <c r="B9" s="2" t="s">
        <v>15</v>
      </c>
      <c r="C9" s="2">
        <v>7000</v>
      </c>
      <c r="D9" s="2" t="s">
        <v>22</v>
      </c>
      <c r="E9" s="4" t="s">
        <v>23</v>
      </c>
      <c r="F9" s="5" t="s">
        <v>18</v>
      </c>
      <c r="G9" s="5" t="s">
        <v>18</v>
      </c>
      <c r="H9" s="11">
        <f t="shared" si="0"/>
        <v>0.4</v>
      </c>
      <c r="I9" s="3">
        <v>2800</v>
      </c>
      <c r="J9" s="11">
        <f t="shared" si="1"/>
        <v>0.38</v>
      </c>
      <c r="K9" s="3">
        <v>2660</v>
      </c>
      <c r="L9" s="11">
        <f t="shared" si="2"/>
        <v>0.36</v>
      </c>
      <c r="M9" s="3">
        <v>2520</v>
      </c>
      <c r="N9" s="4" t="s">
        <v>19</v>
      </c>
      <c r="O9" s="6" t="s">
        <v>42</v>
      </c>
      <c r="P9" s="6" t="s">
        <v>50</v>
      </c>
      <c r="Q9" s="6" t="s">
        <v>43</v>
      </c>
    </row>
    <row r="10" spans="1:18" ht="146.25">
      <c r="A10" s="2" t="s">
        <v>35</v>
      </c>
      <c r="B10" s="2" t="s">
        <v>15</v>
      </c>
      <c r="C10" s="2">
        <v>11900</v>
      </c>
      <c r="D10" s="2" t="s">
        <v>24</v>
      </c>
      <c r="E10" s="4" t="s">
        <v>25</v>
      </c>
      <c r="F10" s="5" t="s">
        <v>18</v>
      </c>
      <c r="G10" s="5" t="s">
        <v>18</v>
      </c>
      <c r="H10" s="11">
        <f t="shared" si="0"/>
        <v>0.4</v>
      </c>
      <c r="I10" s="3">
        <v>4760</v>
      </c>
      <c r="J10" s="11">
        <f t="shared" si="1"/>
        <v>0.38</v>
      </c>
      <c r="K10" s="3">
        <v>4522</v>
      </c>
      <c r="L10" s="11">
        <f t="shared" si="2"/>
        <v>0.36</v>
      </c>
      <c r="M10" s="3">
        <v>4284</v>
      </c>
      <c r="N10" s="4" t="s">
        <v>19</v>
      </c>
      <c r="O10" s="6" t="s">
        <v>44</v>
      </c>
      <c r="P10" s="6" t="s">
        <v>50</v>
      </c>
      <c r="Q10" s="6" t="s">
        <v>45</v>
      </c>
      <c r="R10" s="1"/>
    </row>
    <row r="11" spans="1:18" ht="146.25">
      <c r="A11" s="6" t="s">
        <v>36</v>
      </c>
      <c r="B11" s="2" t="s">
        <v>15</v>
      </c>
      <c r="C11" s="2">
        <v>9375</v>
      </c>
      <c r="D11" s="2" t="s">
        <v>26</v>
      </c>
      <c r="E11" s="4" t="s">
        <v>27</v>
      </c>
      <c r="F11" s="5" t="s">
        <v>18</v>
      </c>
      <c r="G11" s="5" t="s">
        <v>18</v>
      </c>
      <c r="H11" s="11">
        <f t="shared" si="0"/>
        <v>0.4</v>
      </c>
      <c r="I11" s="3">
        <v>3750</v>
      </c>
      <c r="J11" s="11">
        <f t="shared" si="1"/>
        <v>0.38</v>
      </c>
      <c r="K11" s="3">
        <v>3562.5</v>
      </c>
      <c r="L11" s="11">
        <f t="shared" si="2"/>
        <v>0.36</v>
      </c>
      <c r="M11" s="3">
        <v>3375</v>
      </c>
      <c r="N11" s="4" t="s">
        <v>19</v>
      </c>
      <c r="O11" s="6" t="s">
        <v>46</v>
      </c>
      <c r="P11" s="6" t="s">
        <v>50</v>
      </c>
      <c r="Q11" s="6" t="s">
        <v>47</v>
      </c>
      <c r="R11" s="1"/>
    </row>
    <row r="12" spans="1:18" ht="146.25">
      <c r="A12" s="6" t="s">
        <v>36</v>
      </c>
      <c r="B12" s="2" t="s">
        <v>15</v>
      </c>
      <c r="C12" s="2">
        <v>14000</v>
      </c>
      <c r="D12" s="2" t="s">
        <v>28</v>
      </c>
      <c r="E12" s="4" t="s">
        <v>29</v>
      </c>
      <c r="F12" s="5" t="s">
        <v>18</v>
      </c>
      <c r="G12" s="5" t="s">
        <v>18</v>
      </c>
      <c r="H12" s="11">
        <f t="shared" si="0"/>
        <v>0.4</v>
      </c>
      <c r="I12" s="3">
        <v>5600</v>
      </c>
      <c r="J12" s="11">
        <f t="shared" si="1"/>
        <v>0.38</v>
      </c>
      <c r="K12" s="3">
        <v>5320</v>
      </c>
      <c r="L12" s="11">
        <f t="shared" si="2"/>
        <v>0.36</v>
      </c>
      <c r="M12" s="3">
        <v>5040</v>
      </c>
      <c r="N12" s="4" t="s">
        <v>19</v>
      </c>
      <c r="O12" s="6" t="s">
        <v>48</v>
      </c>
      <c r="P12" s="6" t="s">
        <v>50</v>
      </c>
      <c r="Q12" s="6" t="s">
        <v>49</v>
      </c>
    </row>
    <row r="13" spans="1:18" s="7" customForma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</sheetData>
  <mergeCells count="15">
    <mergeCell ref="A13:Q13"/>
    <mergeCell ref="N5:N6"/>
    <mergeCell ref="O5:O6"/>
    <mergeCell ref="P5:P6"/>
    <mergeCell ref="Q5:Q6"/>
    <mergeCell ref="A1:Q1"/>
    <mergeCell ref="A2:Q2"/>
    <mergeCell ref="A3:Q3"/>
    <mergeCell ref="H5:I5"/>
    <mergeCell ref="J5:K5"/>
    <mergeCell ref="L5:M5"/>
    <mergeCell ref="A5:A6"/>
    <mergeCell ref="B5:B6"/>
    <mergeCell ref="D5:D6"/>
    <mergeCell ref="E5:E6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2019-06-12T01:10:29Z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